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2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<sst xmlns="http://schemas.openxmlformats.org/spreadsheetml/2006/main" count="36" uniqueCount="32">
  <si>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</si>
  <si>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</si>
  <si>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</si>
  <si>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</si>
  <si>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</si>
  <si>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</si>
  <si>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</si>
  <si>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</si>
  <si>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</si>
  <si>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</si>
  <si>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</si>
  <si>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</si>
  <si>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</si>
  <si>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</si>
  <si>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</si>
  <si>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</si>
  <si>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</si>
  <si>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</si>
  <si>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</si>
  <si>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</si>
  <si>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</si>
  <si>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r>
      <t xml:space="preserve">Базис поставки: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</si>
  <si>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Партия</t>
  </si>
  <si>
    <t>Приложение № 1 к условию</t>
  </si>
  <si>
    <t>ЛОТ 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</si>
  <si>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</si>
  <si>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НВЛ-2024/81</t>
    </r>
  </si>
  <si>
    <t>Наименование лота:  "Задвижка шиберная ЗШ-800-6,3-Др6,3-Св-ЭП-СО-ХЛ1 800х63 под электропривод, под приварку"</t>
  </si>
  <si>
    <t>DBV23R0001</t>
  </si>
  <si>
    <t>10384554</t>
  </si>
  <si>
    <t>Задвижка шиберная ЗШ-800-6,3-Др6,3-Св-ЭП-СО-ХЛ1 800х63 под электропривод, под приварку</t>
  </si>
  <si>
    <t>DBV23R0002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</si>
</sst>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11" fillId="2" borderId="1" applyNumberFormat="0" applyProtection="0">
      <alignment horizontal="left" vertical="center" indent="1"/>
    </xf>
    <xf numFmtId="4" fontId="11" fillId="3" borderId="1" applyNumberFormat="0" applyProtection="0">
      <alignment horizontal="right" vertical="center"/>
    </xf>
    <xf numFmtId="0" fontId="10" fillId="0" borderId="0"/>
    <xf numFmtId="0" fontId="3" fillId="0" borderId="0"/>
    <xf numFmtId="0" fontId="4" fillId="0" borderId="0"/>
    <xf numFmtId="164" fontId="1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3" fillId="0" borderId="0" xfId="1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0" applyFont="1"/>
    <xf numFmtId="2" fontId="12" fillId="0" borderId="0" xfId="1" applyNumberFormat="1" applyFont="1" applyFill="1" applyBorder="1" applyAlignment="1">
      <alignment horizontal="left" vertical="center" wrapText="1"/>
    </xf>
    <xf numFmtId="2" fontId="13" fillId="0" borderId="0" xfId="0" applyNumberFormat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6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6" fillId="0" borderId="0" xfId="0" applyFont="1"/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0" fontId="15" fillId="0" borderId="0" xfId="0" applyFont="1" applyAlignment="1">
      <alignment horizontal="justify" vertical="center"/>
    </xf>
    <xf numFmtId="0" fontId="17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center" vertical="center"/>
    </xf>
    <xf numFmtId="49" fontId="17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wrapText="1"/>
    </xf>
    <xf numFmtId="164" fontId="17" fillId="0" borderId="2" xfId="7" applyFont="1" applyFill="1" applyBorder="1" applyAlignment="1">
      <alignment vertical="center" wrapText="1"/>
    </xf>
    <xf numFmtId="166" fontId="17" fillId="0" borderId="2" xfId="1" applyNumberFormat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 wrapText="1"/>
    </xf>
    <xf numFmtId="167" fontId="16" fillId="0" borderId="0" xfId="1" applyNumberFormat="1" applyFont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3" fillId="0" borderId="0" xfId="0" applyNumberFormat="1" applyFont="1" applyAlignment="1">
      <alignment horizontal="right"/>
    </xf>
    <xf numFmtId="0" fontId="15" fillId="0" borderId="6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4" fontId="13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wrapText="1"/>
    </xf>
    <xf numFmtId="0" fontId="18" fillId="0" borderId="9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23</v>
      </c>
      <c r="I1" s="49"/>
    </row>
    <row r="2" spans="1:17" s="1" customFormat="1" ht="38.25" customHeight="1" x14ac:dyDescent="0.25">
      <c r="A2" s="56" t="s">
        <v>18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27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8.75" x14ac:dyDescent="0.3">
      <c r="A6" s="61" t="s">
        <v>12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18.75" x14ac:dyDescent="0.3">
      <c r="A7" s="61" t="s">
        <v>17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8.5" customHeight="1" x14ac:dyDescent="0.2">
      <c r="A12" s="15">
        <v>1</v>
      </c>
      <c r="B12" s="25" t="s">
        <v>28</v>
      </c>
      <c r="C12" s="15" t="s">
        <v>10</v>
      </c>
      <c r="D12" s="25" t="s">
        <v>29</v>
      </c>
      <c r="E12" s="26" t="s">
        <v>30</v>
      </c>
      <c r="F12" s="15" t="s">
        <v>25</v>
      </c>
      <c r="G12" s="33">
        <v>1</v>
      </c>
      <c r="H12" s="32">
        <v>1352925</v>
      </c>
      <c r="I12" s="27">
        <v>39803</v>
      </c>
      <c r="J12" s="35">
        <f>G12*H12</f>
        <v>1352925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2</v>
      </c>
      <c r="H13" s="32">
        <v>1352925</v>
      </c>
      <c r="I13" s="27">
        <v>39803</v>
      </c>
      <c r="J13" s="35">
        <f>G13*H13</f>
        <v>2705850</v>
      </c>
      <c r="K13" s="35"/>
      <c r="L13" s="21"/>
      <c r="M13" s="21"/>
      <c r="N13" s="21"/>
      <c r="O13" s="21"/>
      <c r="P13" s="21"/>
      <c r="Q13" s="21"/>
    </row>
    <row r="14" spans="1:17" s="4" customFormat="1" ht="15.75" x14ac:dyDescent="0.25">
      <c r="A14" s="50" t="s">
        <v>7</v>
      </c>
      <c r="B14" s="51"/>
      <c r="C14" s="51"/>
      <c r="D14" s="51"/>
      <c r="E14" s="52"/>
      <c r="F14" s="28"/>
      <c r="G14" s="29">
        <f>SUM(G12:G13)</f>
        <v>3</v>
      </c>
      <c r="H14" s="30"/>
      <c r="I14" s="31"/>
      <c r="J14" s="22">
        <f>SUM(J12:J13)</f>
        <v>4058775</v>
      </c>
      <c r="K14" s="21">
        <f>J14*1.2</f>
        <v>4870530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0"/>
      <c r="B15" s="41"/>
      <c r="C15" s="41"/>
      <c r="D15" s="41"/>
      <c r="E15" s="41"/>
      <c r="F15" s="41"/>
      <c r="G15" s="41"/>
      <c r="H15" s="41"/>
      <c r="I15" s="4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6" t="s">
        <v>8</v>
      </c>
      <c r="B16" s="37"/>
      <c r="C16" s="37"/>
      <c r="D16" s="37"/>
      <c r="E16" s="38"/>
      <c r="F16" s="53" t="s">
        <v>15</v>
      </c>
      <c r="G16" s="53"/>
      <c r="H16" s="53"/>
      <c r="I16" s="5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6" t="s">
        <v>9</v>
      </c>
      <c r="B17" s="37"/>
      <c r="C17" s="37"/>
      <c r="D17" s="37"/>
      <c r="E17" s="38"/>
      <c r="F17" s="39" t="s">
        <v>14</v>
      </c>
      <c r="G17" s="39"/>
      <c r="H17" s="39"/>
      <c r="I17" s="39"/>
      <c r="Q17" s="12"/>
    </row>
    <row r="18" spans="1:17" s="4" customFormat="1" ht="33.75" customHeight="1" x14ac:dyDescent="0.25">
      <c r="A18" s="36" t="s">
        <v>16</v>
      </c>
      <c r="B18" s="37"/>
      <c r="C18" s="37"/>
      <c r="D18" s="37"/>
      <c r="E18" s="38"/>
      <c r="F18" s="39" t="s">
        <v>13</v>
      </c>
      <c r="G18" s="39"/>
      <c r="H18" s="39"/>
      <c r="I18" s="39"/>
      <c r="Q18" s="12"/>
    </row>
    <row r="19" spans="1:17" ht="121.5" customHeight="1" x14ac:dyDescent="0.25">
      <c r="A19" s="43" t="s">
        <v>19</v>
      </c>
      <c r="B19" s="44"/>
      <c r="C19" s="44"/>
      <c r="D19" s="44"/>
      <c r="E19" s="45"/>
      <c r="F19" s="46" t="s">
        <v>20</v>
      </c>
      <c r="G19" s="46"/>
      <c r="H19" s="46"/>
      <c r="I19" s="46"/>
    </row>
    <row r="20" spans="1:17" ht="64.5" customHeight="1" x14ac:dyDescent="0.25">
      <c r="A20" s="47"/>
      <c r="B20" s="47"/>
      <c r="C20" s="47"/>
      <c r="D20" s="47"/>
      <c r="E20" s="47"/>
      <c r="F20" s="48"/>
      <c r="G20" s="48"/>
      <c r="H20" s="48"/>
      <c r="I20" s="48"/>
    </row>
    <row r="21" spans="1:17" ht="62.25" customHeight="1" x14ac:dyDescent="0.25">
      <c r="A21" s="62"/>
      <c r="B21" s="62"/>
      <c r="C21" s="62"/>
      <c r="D21" s="62"/>
      <c r="E21" s="62"/>
      <c r="F21" s="63"/>
      <c r="G21" s="63"/>
      <c r="H21" s="63"/>
      <c r="I21" s="6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2024-08-23T10:16:59Z</cp:lastPrinted>
  <dcterms:created xsi:type="dcterms:W3CDTF">2016-09-16T10:27:35Z</dcterms:created>
  <dcterms:modified xsi:type="dcterms:W3CDTF">2024-08-23T10:17:06Z</dcterms:modified>
</cp:coreProperties>
</file>